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G22" s="1"/>
  <c r="F27"/>
  <c r="G27" s="1"/>
  <c r="F25"/>
  <c r="G25" s="1"/>
  <c r="F18"/>
  <c r="G18" s="1"/>
  <c r="F19"/>
  <c r="G19" s="1"/>
  <c r="F9"/>
  <c r="G9" s="1"/>
  <c r="F8"/>
  <c r="G8" s="1"/>
  <c r="F23"/>
  <c r="G23" s="1"/>
  <c r="F6"/>
  <c r="G6" s="1"/>
  <c r="F14"/>
  <c r="G14" s="1"/>
  <c r="F7"/>
  <c r="G7" s="1"/>
  <c r="F5"/>
  <c r="G5" s="1"/>
  <c r="F29"/>
  <c r="G29" s="1"/>
  <c r="F24"/>
  <c r="G24" s="1"/>
  <c r="F21"/>
  <c r="G21" s="1"/>
  <c r="F20"/>
  <c r="G20" s="1"/>
  <c r="F17"/>
  <c r="G17" s="1"/>
  <c r="F16"/>
  <c r="G16" s="1"/>
  <c r="F13"/>
  <c r="G13" s="1"/>
  <c r="F26"/>
  <c r="G26" s="1"/>
  <c r="E30"/>
  <c r="F28"/>
  <c r="G28" s="1"/>
  <c r="F15"/>
  <c r="G15" s="1"/>
  <c r="F12"/>
  <c r="G12" s="1"/>
  <c r="F11"/>
  <c r="G11" s="1"/>
  <c r="F10"/>
  <c r="G10" s="1"/>
  <c r="F4"/>
  <c r="G4" s="1"/>
  <c r="F30" l="1"/>
  <c r="G30"/>
</calcChain>
</file>

<file path=xl/sharedStrings.xml><?xml version="1.0" encoding="utf-8"?>
<sst xmlns="http://schemas.openxmlformats.org/spreadsheetml/2006/main" count="71" uniqueCount="60">
  <si>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</si>
  <si>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</si>
  <si>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</si>
  <si>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</si>
  <si>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</si>
  <si>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</si>
  <si>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</si>
  <si>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</si>
  <si>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</si>
  <si>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</si>
  <si>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</si>
  <si>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</si>
  <si>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</si>
  <si>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</si>
  <si>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</si>
  <si>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</si>
  <si>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октябрь</t>
  </si>
  <si>
    <t>поверка манометров, ремонт</t>
  </si>
  <si>
    <t>май</t>
  </si>
  <si>
    <t>ремонт плитки</t>
  </si>
  <si>
    <t>декабрь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</si>
  <si>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</si>
  <si>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</si>
  <si>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</si>
  <si>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</si>
  <si>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ремонт ЦО по магистралям в подвале</t>
  </si>
  <si>
    <t>август</t>
  </si>
  <si>
    <t>ремонт ГВС по подвалу</t>
  </si>
  <si>
    <t>хоз.товары на уборку придом.террит.</t>
  </si>
  <si>
    <t>ремонт детской площадки</t>
  </si>
  <si>
    <t>апрель, май</t>
  </si>
  <si>
    <t xml:space="preserve">ООО УК "Уют": Перечень затрат на МКД по ул.Красная,55 за 2015 год </t>
  </si>
  <si>
    <t>июнь, июль,сен</t>
  </si>
  <si>
    <t>покос травы 3 раза</t>
  </si>
  <si>
    <t>май,июнь</t>
  </si>
  <si>
    <t>госповерка приборов учета ТУ</t>
  </si>
  <si>
    <t>ремонт кровли лоджии кв№17,19</t>
  </si>
  <si>
    <t>уборка чердачного перекрытия</t>
  </si>
  <si>
    <t>октябрь,ноябрь</t>
  </si>
  <si>
    <t>июнь, декабрь</t>
  </si>
  <si>
    <t xml:space="preserve">февраль </t>
  </si>
  <si>
    <t>июль</t>
  </si>
  <si>
    <t>замена канал.труб в цок.помещ.</t>
  </si>
  <si>
    <t>янв,май,июнь</t>
  </si>
  <si>
    <t>замена бордюров</t>
  </si>
  <si>
    <t>ремонт ЦО кв.33</t>
  </si>
  <si>
    <t>изготовление ключей в ТУ и электрощ.</t>
  </si>
  <si>
    <t>покраска входных дверей в подъезд</t>
  </si>
  <si>
    <t>материалы для с/обслуживания</t>
  </si>
  <si>
    <t>июнь,декабрь</t>
  </si>
  <si>
    <t>ремонт ЦО кв.33 и в цоколе</t>
  </si>
  <si>
    <t>Накопление на лицевом счете дома на 01.01.2015г-37300,82 руб.</t>
  </si>
  <si>
    <t>Накопление на лицевом счете дома на 01.01.2016г - 94872,33 руб.</t>
  </si>
  <si>
    <t>экономист                                                        Е.И.Плешнева</t>
  </si>
  <si>
    <t>Долг за жильцами на 01.01.2015г - 63268,33 руб.</t>
  </si>
  <si>
    <t>Поступило от собственников иорганизаций за 2015 год - 597448,00 руб.(в т.ч.комп.-3000 руб.)</t>
  </si>
  <si>
    <t>услуги по управлению домом</t>
  </si>
  <si>
    <t>в руб. за год</t>
  </si>
  <si>
    <t>Начислено за техническое обслуживание дома за 2015 год - 596805,10 руб.</t>
  </si>
  <si>
    <t>Долг за жильцами на 01.01.2016г - 62625,43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</si>
</sst>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0" workbookViewId="0">
      <selection activeCell="J29" sqref="J2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31</v>
      </c>
      <c r="C1" s="1"/>
      <c r="D1" s="1"/>
      <c r="E1" s="1"/>
      <c r="F1" s="1"/>
    </row>
    <row r="2" spans="1:7">
      <c r="A2" t="s">
        <v>9</v>
      </c>
      <c r="B2" s="8" t="s">
        <v>0</v>
      </c>
      <c r="C2" s="8" t="s">
        <v>1</v>
      </c>
      <c r="D2" s="8" t="s">
        <v>2</v>
      </c>
      <c r="E2" s="8" t="s">
        <v>10</v>
      </c>
      <c r="F2" s="10" t="s">
        <v>13</v>
      </c>
      <c r="G2" s="7" t="s">
        <v>11</v>
      </c>
    </row>
    <row r="3" spans="1:7">
      <c r="B3" s="8"/>
      <c r="C3" s="8"/>
      <c r="D3" s="8"/>
      <c r="E3" s="8" t="s">
        <v>57</v>
      </c>
      <c r="F3" s="10" t="s">
        <v>12</v>
      </c>
      <c r="G3" s="7" t="s">
        <v>12</v>
      </c>
    </row>
    <row r="4" spans="1:7">
      <c r="A4">
        <v>5606.8</v>
      </c>
      <c r="B4" s="3">
        <v>1</v>
      </c>
      <c r="C4" s="3" t="s">
        <v>3</v>
      </c>
      <c r="D4" s="2" t="s">
        <v>16</v>
      </c>
      <c r="E4" s="3">
        <v>34000</v>
      </c>
      <c r="F4" s="4">
        <f>E4/A4</f>
        <v>6.0640650638510376</v>
      </c>
      <c r="G4" s="4">
        <f t="shared" ref="G4:G29" si="0">F4/12</f>
        <v>0.50533875532091976</v>
      </c>
    </row>
    <row r="5" spans="1:7">
      <c r="B5" s="3">
        <v>2</v>
      </c>
      <c r="C5" s="3" t="s">
        <v>17</v>
      </c>
      <c r="D5" s="2" t="s">
        <v>34</v>
      </c>
      <c r="E5" s="3">
        <v>1185.52</v>
      </c>
      <c r="F5" s="4">
        <f>E5/A4</f>
        <v>0.21144324748519655</v>
      </c>
      <c r="G5" s="4">
        <f>F5/12</f>
        <v>1.7620270623766379E-2</v>
      </c>
    </row>
    <row r="6" spans="1:7">
      <c r="B6" s="3">
        <v>3</v>
      </c>
      <c r="C6" s="3" t="s">
        <v>25</v>
      </c>
      <c r="D6" s="2" t="s">
        <v>18</v>
      </c>
      <c r="E6" s="3">
        <v>21800</v>
      </c>
      <c r="F6" s="4">
        <f>E6/A4</f>
        <v>3.88813583505743</v>
      </c>
      <c r="G6" s="4">
        <f>F6/12</f>
        <v>0.32401131958811918</v>
      </c>
    </row>
    <row r="7" spans="1:7">
      <c r="B7" s="3">
        <v>4</v>
      </c>
      <c r="C7" s="3" t="s">
        <v>19</v>
      </c>
      <c r="D7" s="2" t="s">
        <v>15</v>
      </c>
      <c r="E7" s="3">
        <v>280</v>
      </c>
      <c r="F7" s="4">
        <f>E7/A4</f>
        <v>4.9939359349361487E-2</v>
      </c>
      <c r="G7" s="4">
        <f>F7/12</f>
        <v>4.1616132791134569E-3</v>
      </c>
    </row>
    <row r="8" spans="1:7">
      <c r="B8" s="3">
        <v>5</v>
      </c>
      <c r="C8" s="3" t="s">
        <v>23</v>
      </c>
      <c r="D8" s="2" t="s">
        <v>39</v>
      </c>
      <c r="E8" s="3">
        <v>1374.28</v>
      </c>
      <c r="F8" s="4">
        <f>E8/A4</f>
        <v>0.24510950988085894</v>
      </c>
      <c r="G8" s="4">
        <f>F8/12</f>
        <v>2.0425792490071579E-2</v>
      </c>
    </row>
    <row r="9" spans="1:7">
      <c r="B9" s="3">
        <v>6</v>
      </c>
      <c r="C9" s="3" t="s">
        <v>24</v>
      </c>
      <c r="D9" s="2" t="s">
        <v>40</v>
      </c>
      <c r="E9" s="3">
        <v>415</v>
      </c>
      <c r="F9" s="4">
        <f>E9/A4</f>
        <v>7.4017264749946493E-2</v>
      </c>
      <c r="G9" s="4">
        <f>F9/12</f>
        <v>6.1681053958288741E-3</v>
      </c>
    </row>
    <row r="10" spans="1:7">
      <c r="B10" s="3">
        <v>7</v>
      </c>
      <c r="C10" s="3" t="s">
        <v>4</v>
      </c>
      <c r="D10" s="3" t="s">
        <v>5</v>
      </c>
      <c r="E10" s="3">
        <v>508.64</v>
      </c>
      <c r="F10" s="4">
        <f>E10/A4</f>
        <v>9.0718413355211525E-2</v>
      </c>
      <c r="G10" s="6">
        <f t="shared" si="0"/>
        <v>7.5598677796009607E-3</v>
      </c>
    </row>
    <row r="11" spans="1:7">
      <c r="B11" s="3">
        <v>8</v>
      </c>
      <c r="C11" s="3" t="s">
        <v>14</v>
      </c>
      <c r="D11" s="2" t="s">
        <v>15</v>
      </c>
      <c r="E11" s="3">
        <v>7200</v>
      </c>
      <c r="F11" s="4">
        <f>E11/A4</f>
        <v>1.2841549546978668</v>
      </c>
      <c r="G11" s="6">
        <f t="shared" si="0"/>
        <v>0.1070129128914889</v>
      </c>
    </row>
    <row r="12" spans="1:7">
      <c r="B12" s="3">
        <v>9</v>
      </c>
      <c r="C12" s="3" t="s">
        <v>33</v>
      </c>
      <c r="D12" s="2" t="s">
        <v>32</v>
      </c>
      <c r="E12" s="3">
        <v>3463</v>
      </c>
      <c r="F12" s="4">
        <f>E12/A4</f>
        <v>0.61764286223871012</v>
      </c>
      <c r="G12" s="6">
        <f t="shared" si="0"/>
        <v>5.1470238519892512E-2</v>
      </c>
    </row>
    <row r="13" spans="1:7">
      <c r="B13" s="3">
        <v>10</v>
      </c>
      <c r="C13" s="3" t="s">
        <v>36</v>
      </c>
      <c r="D13" s="2" t="s">
        <v>20</v>
      </c>
      <c r="E13" s="3">
        <v>14763</v>
      </c>
      <c r="F13" s="4">
        <f>E13/A4</f>
        <v>2.6330527216950843</v>
      </c>
      <c r="G13" s="6">
        <f t="shared" si="0"/>
        <v>0.21942106014125703</v>
      </c>
    </row>
    <row r="14" spans="1:7">
      <c r="B14" s="3">
        <v>11</v>
      </c>
      <c r="C14" s="3" t="s">
        <v>48</v>
      </c>
      <c r="D14" s="2" t="s">
        <v>49</v>
      </c>
      <c r="E14" s="3">
        <v>2862</v>
      </c>
      <c r="F14" s="4">
        <f>E14/A4</f>
        <v>0.51045159449240207</v>
      </c>
      <c r="G14" s="6">
        <f>F14/12</f>
        <v>4.2537632874366842E-2</v>
      </c>
    </row>
    <row r="15" spans="1:7">
      <c r="B15" s="3">
        <v>12</v>
      </c>
      <c r="C15" s="3" t="s">
        <v>44</v>
      </c>
      <c r="D15" s="2" t="s">
        <v>41</v>
      </c>
      <c r="E15" s="3">
        <v>44250</v>
      </c>
      <c r="F15" s="4">
        <f>E15/A4</f>
        <v>7.8922023257473066</v>
      </c>
      <c r="G15" s="6">
        <f t="shared" si="0"/>
        <v>0.65768352714560885</v>
      </c>
    </row>
    <row r="16" spans="1:7">
      <c r="B16" s="3">
        <v>13</v>
      </c>
      <c r="C16" s="3" t="s">
        <v>27</v>
      </c>
      <c r="D16" s="9" t="s">
        <v>43</v>
      </c>
      <c r="E16" s="3">
        <v>6337</v>
      </c>
      <c r="F16" s="4">
        <f>E16/A4</f>
        <v>1.130234714988942</v>
      </c>
      <c r="G16" s="6">
        <f t="shared" si="0"/>
        <v>9.4186226249078506E-2</v>
      </c>
    </row>
    <row r="17" spans="1:7">
      <c r="B17" s="3">
        <v>14</v>
      </c>
      <c r="C17" s="3" t="s">
        <v>37</v>
      </c>
      <c r="D17" s="9" t="s">
        <v>38</v>
      </c>
      <c r="E17" s="3">
        <v>21952.2</v>
      </c>
      <c r="F17" s="4">
        <f>E17/A4</f>
        <v>3.9152814439609047</v>
      </c>
      <c r="G17" s="6">
        <f t="shared" si="0"/>
        <v>0.32627345366340871</v>
      </c>
    </row>
    <row r="18" spans="1:7">
      <c r="B18" s="3">
        <v>15</v>
      </c>
      <c r="C18" s="3" t="s">
        <v>42</v>
      </c>
      <c r="D18" s="9" t="s">
        <v>18</v>
      </c>
      <c r="E18" s="3">
        <v>997</v>
      </c>
      <c r="F18" s="4">
        <f>E18/A4</f>
        <v>0.17781979025469072</v>
      </c>
      <c r="G18" s="6">
        <f>F18/12</f>
        <v>1.481831585455756E-2</v>
      </c>
    </row>
    <row r="19" spans="1:7">
      <c r="B19" s="3">
        <v>16</v>
      </c>
      <c r="C19" s="3" t="s">
        <v>35</v>
      </c>
      <c r="D19" s="9" t="s">
        <v>26</v>
      </c>
      <c r="E19" s="3">
        <v>6550</v>
      </c>
      <c r="F19" s="4">
        <f>E19/A4</f>
        <v>1.1682242990654206</v>
      </c>
      <c r="G19" s="6">
        <f>F19/12</f>
        <v>9.7352024922118377E-2</v>
      </c>
    </row>
    <row r="20" spans="1:7">
      <c r="B20" s="2">
        <v>17</v>
      </c>
      <c r="C20" s="3" t="s">
        <v>28</v>
      </c>
      <c r="D20" s="9" t="s">
        <v>6</v>
      </c>
      <c r="E20" s="3">
        <v>2524</v>
      </c>
      <c r="F20" s="4">
        <f>E20/A4</f>
        <v>0.45016765356353</v>
      </c>
      <c r="G20" s="6">
        <f t="shared" si="0"/>
        <v>3.7513971130294164E-2</v>
      </c>
    </row>
    <row r="21" spans="1:7">
      <c r="B21" s="2">
        <v>18</v>
      </c>
      <c r="C21" s="3" t="s">
        <v>45</v>
      </c>
      <c r="D21" s="9" t="s">
        <v>15</v>
      </c>
      <c r="E21" s="3">
        <v>1746</v>
      </c>
      <c r="F21" s="4">
        <f>E21/A4</f>
        <v>0.31140757651423273</v>
      </c>
      <c r="G21" s="6">
        <f t="shared" si="0"/>
        <v>2.595063137618606E-2</v>
      </c>
    </row>
    <row r="22" spans="1:7">
      <c r="B22" s="2">
        <v>19</v>
      </c>
      <c r="C22" s="2" t="s">
        <v>50</v>
      </c>
      <c r="D22" s="9" t="s">
        <v>41</v>
      </c>
      <c r="E22" s="3">
        <v>8249</v>
      </c>
      <c r="F22" s="4">
        <f>E22/A4</f>
        <v>1.4712491974031532</v>
      </c>
      <c r="G22" s="6">
        <f>F22/12</f>
        <v>0.1226040997835961</v>
      </c>
    </row>
    <row r="23" spans="1:7">
      <c r="B23" s="2">
        <v>20</v>
      </c>
      <c r="C23" s="3" t="s">
        <v>22</v>
      </c>
      <c r="D23" s="9" t="s">
        <v>6</v>
      </c>
      <c r="E23" s="3">
        <v>88701.55</v>
      </c>
      <c r="F23" s="4">
        <f>E23/A4</f>
        <v>15.820352072483413</v>
      </c>
      <c r="G23" s="6">
        <f>F23/12</f>
        <v>1.3183626727069511</v>
      </c>
    </row>
    <row r="24" spans="1:7">
      <c r="B24" s="2">
        <v>21</v>
      </c>
      <c r="C24" s="3" t="s">
        <v>29</v>
      </c>
      <c r="D24" s="9" t="s">
        <v>30</v>
      </c>
      <c r="E24" s="3">
        <v>1165</v>
      </c>
      <c r="F24" s="4">
        <f>E24/A4</f>
        <v>0.20778340586430763</v>
      </c>
      <c r="G24" s="6">
        <f t="shared" si="0"/>
        <v>1.7315283822025636E-2</v>
      </c>
    </row>
    <row r="25" spans="1:7">
      <c r="B25" s="2">
        <v>22</v>
      </c>
      <c r="C25" s="3" t="s">
        <v>46</v>
      </c>
      <c r="D25" s="9" t="s">
        <v>18</v>
      </c>
      <c r="E25" s="3">
        <v>235</v>
      </c>
      <c r="F25" s="4">
        <f>E25/A4</f>
        <v>4.1913390882499818E-2</v>
      </c>
      <c r="G25" s="6">
        <f>F25/12</f>
        <v>3.4927825735416515E-3</v>
      </c>
    </row>
    <row r="26" spans="1:7">
      <c r="B26" s="3">
        <v>23</v>
      </c>
      <c r="C26" s="3" t="s">
        <v>21</v>
      </c>
      <c r="D26" s="2" t="s">
        <v>6</v>
      </c>
      <c r="E26" s="3">
        <v>84716.800000000003</v>
      </c>
      <c r="F26" s="4">
        <f>E26/A4</f>
        <v>15.109652564742813</v>
      </c>
      <c r="G26" s="6">
        <f t="shared" si="0"/>
        <v>1.2591377137285678</v>
      </c>
    </row>
    <row r="27" spans="1:7">
      <c r="B27" s="3">
        <v>24</v>
      </c>
      <c r="C27" s="3" t="s">
        <v>47</v>
      </c>
      <c r="D27" s="2" t="s">
        <v>18</v>
      </c>
      <c r="E27" s="3">
        <v>150</v>
      </c>
      <c r="F27" s="4">
        <f>E27/A4</f>
        <v>2.6753228222872225E-2</v>
      </c>
      <c r="G27" s="6">
        <f>F27/12</f>
        <v>2.2294356852393519E-3</v>
      </c>
    </row>
    <row r="28" spans="1:7">
      <c r="B28" s="3">
        <v>25</v>
      </c>
      <c r="C28" s="3" t="s">
        <v>56</v>
      </c>
      <c r="D28" s="3" t="s">
        <v>6</v>
      </c>
      <c r="E28" s="3">
        <v>167156.16</v>
      </c>
      <c r="F28" s="4">
        <f>E28/A4</f>
        <v>29.813112648926303</v>
      </c>
      <c r="G28" s="6">
        <f t="shared" si="0"/>
        <v>2.4844260540771921</v>
      </c>
    </row>
    <row r="29" spans="1:7">
      <c r="B29" s="3">
        <v>26</v>
      </c>
      <c r="C29" s="3" t="s">
        <v>7</v>
      </c>
      <c r="D29" s="3" t="s">
        <v>6</v>
      </c>
      <c r="E29" s="3">
        <v>17895.34</v>
      </c>
      <c r="F29" s="4">
        <f>E29/A4</f>
        <v>3.1917207676392949</v>
      </c>
      <c r="G29" s="6">
        <f t="shared" si="0"/>
        <v>0.26597673063660793</v>
      </c>
    </row>
    <row r="30" spans="1:7">
      <c r="C30" s="1" t="s">
        <v>8</v>
      </c>
      <c r="D30" s="1"/>
      <c r="E30" s="1">
        <f>SUM(E4:E29)</f>
        <v>540476.49</v>
      </c>
      <c r="F30" s="5">
        <f>SUM(F4:F29)</f>
        <v>96.396605907112786</v>
      </c>
      <c r="G30" s="5">
        <f>SUM(G4:G29)</f>
        <v>8.0330504922593988</v>
      </c>
    </row>
    <row r="31" spans="1:7">
      <c r="C31" s="1"/>
      <c r="D31" s="1"/>
      <c r="E31" s="1"/>
      <c r="F31" s="5"/>
      <c r="G31" s="5"/>
    </row>
    <row r="32" spans="1:7">
      <c r="A32">
        <v>1</v>
      </c>
      <c r="B32" t="s">
        <v>51</v>
      </c>
    </row>
    <row r="33" spans="1:2">
      <c r="A33">
        <v>2</v>
      </c>
      <c r="B33" t="s">
        <v>54</v>
      </c>
    </row>
    <row r="34" spans="1:2">
      <c r="A34">
        <v>3</v>
      </c>
      <c r="B34" t="s">
        <v>58</v>
      </c>
    </row>
    <row r="35" spans="1:2">
      <c r="A35">
        <v>4</v>
      </c>
      <c r="B35" t="s">
        <v>55</v>
      </c>
    </row>
    <row r="36" spans="1:2">
      <c r="A36">
        <v>5</v>
      </c>
      <c r="B36" t="s">
        <v>59</v>
      </c>
    </row>
    <row r="37" spans="1:2">
      <c r="A37">
        <v>6</v>
      </c>
      <c r="B37" t="s">
        <v>52</v>
      </c>
    </row>
    <row r="39" spans="1:2">
      <c r="B39" t="s">
        <v>53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2016-03-29T07:45:15Z</dcterms:modified>
</cp:coreProperties>
</file>